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bookViews>
    <workbookView xWindow="-120" yWindow="-120" windowWidth="29040" windowHeight="15990"/>
  </bookViews>
  <sheets>
    <sheet name="приложение №22" sheetId="3" r:id="rId1"/>
  </sheets>
  <calcPr calcId="162913" iterate="1"/>
</workbook>
</file>

<file path=xl/calcChain.xml><?xml version="1.0" encoding="utf-8"?>
<calcChain xmlns="http://schemas.openxmlformats.org/spreadsheetml/2006/main">
  <c r="C24" i="3" l="1"/>
  <c r="C17" i="3"/>
  <c r="C23" i="3"/>
  <c r="C22" i="3"/>
  <c r="C21" i="3"/>
  <c r="C20" i="3"/>
  <c r="C19" i="3"/>
  <c r="C18" i="3"/>
  <c r="D24" i="3" l="1"/>
  <c r="D23" i="3"/>
  <c r="D22" i="3"/>
  <c r="D21" i="3"/>
  <c r="D20" i="3"/>
  <c r="D19" i="3"/>
  <c r="D18" i="3"/>
  <c r="B18" i="3" l="1"/>
  <c r="B19" i="3"/>
  <c r="B20" i="3"/>
  <c r="B21" i="3"/>
  <c r="B22" i="3"/>
  <c r="B23" i="3"/>
  <c r="B24" i="3"/>
  <c r="B25" i="3"/>
  <c r="B17" i="3"/>
  <c r="B26" i="3" l="1"/>
  <c r="C26" i="3"/>
  <c r="D26" i="3"/>
</calcChain>
</file>

<file path=xl/sharedStrings.xml><?xml version="1.0" encoding="utf-8"?>
<sst xmlns="http://schemas.openxmlformats.org/spreadsheetml/2006/main" count="23" uniqueCount="22">
  <si>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</si>
  <si>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</si>
  <si>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</si>
  <si>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</si>
  <si>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</si>
  <si>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</si>
  <si>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</si>
  <si>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</si>
  <si>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</si>
  <si>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</si>
  <si>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</si>
  <si>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</si>
  <si>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(тыс. рублей)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</si>
  <si>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</si>
  <si>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</si>
  <si>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</si>
  <si>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 xml:space="preserve">Распределение субвенций бюджетам городских и сельских поселений района на 2025 год 
</t>
  </si>
  <si>
    <t>Приложение 22</t>
  </si>
  <si>
    <t>к решению Думы района</t>
  </si>
  <si>
    <t>от 25.12.2024 № 975</t>
  </si>
  <si>
    <t xml:space="preserve">от               № 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</si>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</sst>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6" fillId="0" borderId="0"/>
  </cellStyleXfs>
  <cellXfs count="30">
    <xf numFmtId="0" fontId="0" fillId="0" borderId="0" xfId="0"/>
    <xf numFmtId="0" fontId="10" fillId="0" borderId="0" xfId="4" applyFont="1"/>
    <xf numFmtId="0" fontId="8" fillId="0" borderId="0" xfId="4" applyFont="1"/>
    <xf numFmtId="164" fontId="10" fillId="0" borderId="0" xfId="4" applyNumberFormat="1" applyFont="1"/>
    <xf numFmtId="0" fontId="12" fillId="0" borderId="0" xfId="4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0" fontId="6" fillId="0" borderId="1" xfId="3" applyFont="1" applyBorder="1" applyAlignment="1">
      <alignment horizontal="center" vertical="center" wrapText="1"/>
    </xf>
    <xf numFmtId="0" fontId="9" fillId="0" borderId="1" xfId="2" applyFont="1" applyBorder="1"/>
    <xf numFmtId="0" fontId="6" fillId="0" borderId="1" xfId="2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9" fillId="0" borderId="1" xfId="2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7" fillId="0" borderId="0" xfId="4" applyFont="1" applyFill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4" fillId="0" borderId="0" xfId="1" applyFont="1" applyFill="1" applyAlignment="1" applyProtection="1">
      <alignment horizontal="right" vertical="top" wrapText="1"/>
      <protection hidden="1"/>
    </xf>
    <xf numFmtId="0" fontId="14" fillId="0" borderId="0" xfId="1" applyFont="1" applyFill="1" applyAlignment="1" applyProtection="1">
      <alignment horizontal="right"/>
      <protection hidden="1"/>
    </xf>
    <xf numFmtId="0" fontId="10" fillId="0" borderId="0" xfId="4" applyFont="1" applyFill="1"/>
    <xf numFmtId="0" fontId="17" fillId="0" borderId="0" xfId="4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workbookViewId="0">
      <selection activeCell="H2" sqref="H2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3" width="17.7109375" style="2" customWidth="1"/>
    <col min="4" max="4" width="17.7109375" style="1" customWidth="1"/>
    <col min="5" max="5" width="12.42578125" style="1" customWidth="1"/>
    <col min="6" max="16384" width="9.140625" style="1"/>
  </cols>
  <sheetData>
    <row r="1" spans="1:4" ht="18.75" x14ac:dyDescent="0.3">
      <c r="C1" s="28"/>
      <c r="D1" s="17" t="s">
        <v>21</v>
      </c>
    </row>
    <row r="2" spans="1:4" ht="18.75" x14ac:dyDescent="0.3">
      <c r="C2" s="29" t="s">
        <v>18</v>
      </c>
      <c r="D2" s="29"/>
    </row>
    <row r="3" spans="1:4" ht="18.75" x14ac:dyDescent="0.3">
      <c r="C3" s="29" t="s">
        <v>20</v>
      </c>
      <c r="D3" s="29"/>
    </row>
    <row r="4" spans="1:4" ht="18.75" x14ac:dyDescent="0.3">
      <c r="C4" s="17"/>
      <c r="D4" s="17"/>
    </row>
    <row r="5" spans="1:4" ht="18.75" x14ac:dyDescent="0.3">
      <c r="B5" s="27" t="s">
        <v>17</v>
      </c>
      <c r="C5" s="27"/>
      <c r="D5" s="27"/>
    </row>
    <row r="6" spans="1:4" ht="18.75" x14ac:dyDescent="0.25">
      <c r="B6" s="26" t="s">
        <v>18</v>
      </c>
      <c r="C6" s="26"/>
      <c r="D6" s="26"/>
    </row>
    <row r="7" spans="1:4" ht="18.75" x14ac:dyDescent="0.3">
      <c r="B7" s="27" t="s">
        <v>19</v>
      </c>
      <c r="C7" s="27"/>
      <c r="D7" s="27"/>
    </row>
    <row r="8" spans="1:4" x14ac:dyDescent="0.25">
      <c r="A8" s="5"/>
      <c r="B8" s="5"/>
      <c r="C8" s="16"/>
    </row>
    <row r="9" spans="1:4" x14ac:dyDescent="0.25">
      <c r="A9" s="5"/>
      <c r="B9" s="5"/>
      <c r="C9" s="16"/>
      <c r="D9" s="5"/>
    </row>
    <row r="10" spans="1:4" ht="54" customHeight="1" x14ac:dyDescent="0.25">
      <c r="A10" s="18" t="s">
        <v>16</v>
      </c>
      <c r="B10" s="19"/>
      <c r="C10" s="19"/>
      <c r="D10" s="19"/>
    </row>
    <row r="11" spans="1:4" ht="18.75" customHeight="1" x14ac:dyDescent="0.25">
      <c r="A11" s="6"/>
      <c r="B11" s="6"/>
      <c r="D11" s="2" t="s">
        <v>12</v>
      </c>
    </row>
    <row r="12" spans="1:4" s="7" customFormat="1" ht="11.25" customHeight="1" x14ac:dyDescent="0.25">
      <c r="A12" s="20" t="s">
        <v>11</v>
      </c>
      <c r="B12" s="25" t="s">
        <v>13</v>
      </c>
      <c r="C12" s="23" t="s">
        <v>8</v>
      </c>
      <c r="D12" s="23"/>
    </row>
    <row r="13" spans="1:4" s="7" customFormat="1" ht="10.5" customHeight="1" x14ac:dyDescent="0.25">
      <c r="A13" s="20"/>
      <c r="B13" s="25"/>
      <c r="C13" s="24"/>
      <c r="D13" s="24"/>
    </row>
    <row r="14" spans="1:4" s="7" customFormat="1" ht="15.75" customHeight="1" x14ac:dyDescent="0.25">
      <c r="A14" s="20"/>
      <c r="B14" s="25"/>
      <c r="C14" s="21" t="s">
        <v>14</v>
      </c>
      <c r="D14" s="21" t="s">
        <v>15</v>
      </c>
    </row>
    <row r="15" spans="1:4" s="8" customFormat="1" ht="117" customHeight="1" x14ac:dyDescent="0.25">
      <c r="A15" s="20"/>
      <c r="B15" s="25"/>
      <c r="C15" s="22"/>
      <c r="D15" s="22"/>
    </row>
    <row r="16" spans="1:4" s="8" customFormat="1" ht="30.75" hidden="1" customHeight="1" x14ac:dyDescent="0.25">
      <c r="A16" s="10"/>
      <c r="B16" s="12">
        <v>2020</v>
      </c>
      <c r="C16" s="12">
        <v>2020</v>
      </c>
      <c r="D16" s="12">
        <v>2020</v>
      </c>
    </row>
    <row r="17" spans="1:5" x14ac:dyDescent="0.25">
      <c r="A17" s="9" t="s">
        <v>0</v>
      </c>
      <c r="B17" s="13">
        <f>C17+D17</f>
        <v>2588</v>
      </c>
      <c r="C17" s="14">
        <f>2569.7+18.3</f>
        <v>2588</v>
      </c>
      <c r="D17" s="14"/>
      <c r="E17" s="3"/>
    </row>
    <row r="18" spans="1:5" x14ac:dyDescent="0.25">
      <c r="A18" s="9" t="s">
        <v>1</v>
      </c>
      <c r="B18" s="13">
        <f t="shared" ref="B18:B25" si="0">C18+D18</f>
        <v>1148.7</v>
      </c>
      <c r="C18" s="14">
        <f>856.6+6.1</f>
        <v>862.7</v>
      </c>
      <c r="D18" s="14">
        <f>208+78</f>
        <v>286</v>
      </c>
      <c r="E18" s="3"/>
    </row>
    <row r="19" spans="1:5" x14ac:dyDescent="0.25">
      <c r="A19" s="9" t="s">
        <v>2</v>
      </c>
      <c r="B19" s="13">
        <f t="shared" si="0"/>
        <v>376.5</v>
      </c>
      <c r="C19" s="14">
        <f>342.6+2.4</f>
        <v>345</v>
      </c>
      <c r="D19" s="14">
        <f>22.9+8.6</f>
        <v>31.5</v>
      </c>
      <c r="E19" s="3"/>
    </row>
    <row r="20" spans="1:5" x14ac:dyDescent="0.25">
      <c r="A20" s="9" t="s">
        <v>3</v>
      </c>
      <c r="B20" s="13">
        <f t="shared" si="0"/>
        <v>350.3</v>
      </c>
      <c r="C20" s="14">
        <f>342.6+2.4</f>
        <v>345</v>
      </c>
      <c r="D20" s="14">
        <f>3.8+1.5</f>
        <v>5.3</v>
      </c>
      <c r="E20" s="3"/>
    </row>
    <row r="21" spans="1:5" x14ac:dyDescent="0.25">
      <c r="A21" s="9" t="s">
        <v>4</v>
      </c>
      <c r="B21" s="13">
        <f t="shared" si="0"/>
        <v>357.3</v>
      </c>
      <c r="C21" s="14">
        <f>342.6+2.4</f>
        <v>345</v>
      </c>
      <c r="D21" s="14">
        <f>8.9+3.4</f>
        <v>12.3</v>
      </c>
      <c r="E21" s="3"/>
    </row>
    <row r="22" spans="1:5" x14ac:dyDescent="0.25">
      <c r="A22" s="9" t="s">
        <v>5</v>
      </c>
      <c r="B22" s="13">
        <f t="shared" si="0"/>
        <v>360.8</v>
      </c>
      <c r="C22" s="14">
        <f>342.6+2.4</f>
        <v>345</v>
      </c>
      <c r="D22" s="14">
        <f>11.5+4.3</f>
        <v>15.8</v>
      </c>
      <c r="E22" s="3"/>
    </row>
    <row r="23" spans="1:5" x14ac:dyDescent="0.25">
      <c r="A23" s="9" t="s">
        <v>6</v>
      </c>
      <c r="B23" s="13">
        <f t="shared" si="0"/>
        <v>385.4</v>
      </c>
      <c r="C23" s="14">
        <f>342.7+2.4</f>
        <v>345.09999999999997</v>
      </c>
      <c r="D23" s="14">
        <f>29.3+11</f>
        <v>40.299999999999997</v>
      </c>
      <c r="E23" s="3"/>
    </row>
    <row r="24" spans="1:5" x14ac:dyDescent="0.25">
      <c r="A24" s="9" t="s">
        <v>7</v>
      </c>
      <c r="B24" s="13">
        <f t="shared" si="0"/>
        <v>366.20000000000005</v>
      </c>
      <c r="C24" s="14">
        <f>342.6+2.5</f>
        <v>345.1</v>
      </c>
      <c r="D24" s="14">
        <f>15.4+5.7</f>
        <v>21.1</v>
      </c>
      <c r="E24" s="3"/>
    </row>
    <row r="25" spans="1:5" ht="16.5" hidden="1" customHeight="1" x14ac:dyDescent="0.25">
      <c r="A25" s="9" t="s">
        <v>9</v>
      </c>
      <c r="B25" s="13">
        <f t="shared" si="0"/>
        <v>0</v>
      </c>
      <c r="C25" s="14"/>
      <c r="D25" s="14"/>
      <c r="E25" s="3"/>
    </row>
    <row r="26" spans="1:5" s="4" customFormat="1" ht="17.25" customHeight="1" x14ac:dyDescent="0.25">
      <c r="A26" s="11" t="s">
        <v>10</v>
      </c>
      <c r="B26" s="15">
        <f>SUM(B17:B25)</f>
        <v>5933.2</v>
      </c>
      <c r="C26" s="15">
        <f t="shared" ref="C26:D26" si="1">SUM(C17:C25)</f>
        <v>5520.9000000000005</v>
      </c>
      <c r="D26" s="15">
        <f t="shared" si="1"/>
        <v>412.30000000000007</v>
      </c>
      <c r="E26" s="3"/>
    </row>
    <row r="27" spans="1:5" x14ac:dyDescent="0.25">
      <c r="B27" s="2"/>
      <c r="D27" s="2"/>
    </row>
    <row r="28" spans="1:5" x14ac:dyDescent="0.25">
      <c r="B28" s="2"/>
      <c r="D28" s="2"/>
    </row>
    <row r="29" spans="1:5" x14ac:dyDescent="0.25">
      <c r="B29" s="2"/>
      <c r="D29" s="2"/>
    </row>
    <row r="30" spans="1:5" x14ac:dyDescent="0.25">
      <c r="B30" s="2"/>
      <c r="D30" s="2"/>
    </row>
    <row r="31" spans="1:5" x14ac:dyDescent="0.25">
      <c r="B31" s="2"/>
      <c r="D31" s="2"/>
    </row>
    <row r="32" spans="1:5" x14ac:dyDescent="0.25">
      <c r="B32" s="2"/>
      <c r="D32" s="2"/>
    </row>
    <row r="33" spans="2:4" x14ac:dyDescent="0.25">
      <c r="B33" s="2"/>
      <c r="D33" s="2"/>
    </row>
    <row r="34" spans="2:4" x14ac:dyDescent="0.25">
      <c r="B34" s="2"/>
      <c r="D34" s="2"/>
    </row>
    <row r="35" spans="2:4" x14ac:dyDescent="0.25">
      <c r="B35" s="2"/>
      <c r="D35" s="2"/>
    </row>
    <row r="36" spans="2:4" x14ac:dyDescent="0.25">
      <c r="B36" s="2"/>
      <c r="D36" s="2"/>
    </row>
    <row r="37" spans="2:4" x14ac:dyDescent="0.25">
      <c r="B37" s="2"/>
      <c r="D37" s="2"/>
    </row>
  </sheetData>
  <mergeCells count="11">
    <mergeCell ref="C2:D2"/>
    <mergeCell ref="C3:D3"/>
    <mergeCell ref="B6:D6"/>
    <mergeCell ref="B5:D5"/>
    <mergeCell ref="B7:D7"/>
    <mergeCell ref="A10:D10"/>
    <mergeCell ref="A12:A15"/>
    <mergeCell ref="C14:C15"/>
    <mergeCell ref="D14:D15"/>
    <mergeCell ref="C12:D13"/>
    <mergeCell ref="B12:B15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2023-11-29T11:04:02Z</cp:lastPrinted>
  <dcterms:created xsi:type="dcterms:W3CDTF">1996-10-08T23:32:33Z</dcterms:created>
  <dcterms:modified xsi:type="dcterms:W3CDTF">2025-10-06T13:17:38Z</dcterms:modified>
</cp:coreProperties>
</file>